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6\1. Заявка Емкости и сепараторы +\Заявка на продажу\"/>
    </mc:Choice>
  </mc:AlternateContent>
  <bookViews>
    <workbookView xWindow="0" yWindow="0" windowWidth="28800" windowHeight="12300"/>
  </bookViews>
  <sheets>
    <sheet name="Приложение 1" sheetId="6" r:id="rId1"/>
  </sheets>
  <definedNames>
    <definedName name="_xlnm._FilterDatabase" localSheetId="0" hidden="1">'Приложение 1'!$A$7:$N$19</definedName>
    <definedName name="_xlnm.Print_Area" localSheetId="0">'Приложение 1'!$A$1:$N$37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19" i="6" l="1"/>
  <c r="I19" i="6" l="1"/>
  <c r="A9" i="6"/>
  <c r="A10" i="6" s="1"/>
  <c r="A11" i="6" s="1"/>
  <c r="A12" i="6" s="1"/>
  <c r="A13" i="6" s="1"/>
  <c r="A14" i="6" s="1"/>
  <c r="A15" i="6" s="1"/>
  <c r="A16" i="6" s="1"/>
  <c r="A17" i="6" s="1"/>
  <c r="A18" i="6" s="1"/>
</calcChain>
</file>

<file path=xl/sharedStrings.xml><?xml version="1.0" encoding="utf-8"?>
<sst xmlns="http://schemas.openxmlformats.org/spreadsheetml/2006/main" count="122" uniqueCount="74">
  <si>
    <t>Приложение 1</t>
  </si>
  <si>
    <t>№ п/п</t>
  </si>
  <si>
    <t>БЕ</t>
  </si>
  <si>
    <t>Владелец</t>
  </si>
  <si>
    <t>Номенклатурный номер</t>
  </si>
  <si>
    <t>№ лота</t>
  </si>
  <si>
    <t>Ед. изм.</t>
  </si>
  <si>
    <t>Кол-во</t>
  </si>
  <si>
    <t>Код склада</t>
  </si>
  <si>
    <t>Адрес складирования</t>
  </si>
  <si>
    <t xml:space="preserve">В случае необходимости по процедурным, техническим вопросам и осмотра участником закупки МТР необходимо обращаться к контактным лицам Продавца. </t>
  </si>
  <si>
    <t>Особые условия продажи:</t>
  </si>
  <si>
    <t>Погрузочно-разгрузочные работы и вывоз ТМЦ осуществляются за счет и силами Покупателя.</t>
  </si>
  <si>
    <t>Реализация ТМЦ производится по наличию на складах.</t>
  </si>
  <si>
    <t>Очередность участков вывоза НВ, НЛ МТР определяется Продавцом.</t>
  </si>
  <si>
    <t>Письменное подтверждение готовности вывоза ТМЦ.</t>
  </si>
  <si>
    <t>Участник письменно подтверждает свое безусловное согласие с условиями договора и уведомлен о том, что неподписание договора в течение 10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</si>
  <si>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Дата поступления материала на склад (месяц, год)</t>
  </si>
  <si>
    <t>Наименование полное</t>
  </si>
  <si>
    <t>Примечание*</t>
  </si>
  <si>
    <t>Срок вывоза ТМЦ не более 90 дней с момента 100% предоплаты.</t>
  </si>
  <si>
    <r>
      <t xml:space="preserve">Вид ресурса </t>
    </r>
    <r>
      <rPr>
        <b/>
        <sz val="12"/>
        <rFont val="Times New Roman"/>
        <family val="1"/>
        <charset val="204"/>
      </rPr>
      <t>*</t>
    </r>
  </si>
  <si>
    <t>Эл. почта и номера телефонов контактных лиц Продавца указаны в объявлении и извещении о проведении открытого запроса предложениий.</t>
  </si>
  <si>
    <t>1001</t>
  </si>
  <si>
    <t>1600</t>
  </si>
  <si>
    <t>NV</t>
  </si>
  <si>
    <t>NV – невостребованные МТР.</t>
  </si>
  <si>
    <t xml:space="preserve">Перечень актуальных и готовых к реализации НВ/НЛ товарно-материальных ценностей, находящихся на балансе ОГ ПАО АНК "Башнефть" </t>
  </si>
  <si>
    <t xml:space="preserve">Плановая стоимость реализации, руб./без НДС </t>
  </si>
  <si>
    <t>ПАО АНК "Башнефть" (ПИК "Добыча")</t>
  </si>
  <si>
    <t>ООО "Башнефть-Добыча"</t>
  </si>
  <si>
    <t>Лоты являются:
"Д" -  делимые;
"НД" - неделимые</t>
  </si>
  <si>
    <t>NL – неликвидные МТР.</t>
  </si>
  <si>
    <t>1_Д</t>
  </si>
  <si>
    <t>РБ, г. Нефтекамск</t>
  </si>
  <si>
    <t>ШТ</t>
  </si>
  <si>
    <t>9213</t>
  </si>
  <si>
    <t>Август 2015</t>
  </si>
  <si>
    <t>РБ, Белебеевский р-он, п.г.т. Приютово</t>
  </si>
  <si>
    <t>2_Д</t>
  </si>
  <si>
    <t xml:space="preserve">Предмет реализации - Емкости и сепараторы.  Территориальное местонахождение – Республика Башкортостан </t>
  </si>
  <si>
    <t>BU</t>
  </si>
  <si>
    <t>Емкость ЕП 25-2400-1-2</t>
  </si>
  <si>
    <t>Емкость ЕП 16-2000-1-2</t>
  </si>
  <si>
    <t>Емкость ЕП-16-2000-1600-2-2 без насоса</t>
  </si>
  <si>
    <t>Емкость ЕП 40-2400-2-2</t>
  </si>
  <si>
    <t>Емкость ЕП 25-2400-2500-2</t>
  </si>
  <si>
    <t>Емкость ЕП 8-2000-1-2</t>
  </si>
  <si>
    <t>Емкость ЕП 25-2400-1700-2</t>
  </si>
  <si>
    <t>Емкость 100 м3 б/у</t>
  </si>
  <si>
    <t>Отстойник О-100</t>
  </si>
  <si>
    <t>Емкость ЕП 20-2400-1600-2</t>
  </si>
  <si>
    <t>Емкость ЕП 8-2000-1300-2</t>
  </si>
  <si>
    <t>Январь 2019</t>
  </si>
  <si>
    <t>Февраль 2018</t>
  </si>
  <si>
    <t>Сентябрь 2013</t>
  </si>
  <si>
    <t>Сентябрь 2015</t>
  </si>
  <si>
    <t>Январь 2018</t>
  </si>
  <si>
    <t>Июль 2025</t>
  </si>
  <si>
    <t>Июнь 2005</t>
  </si>
  <si>
    <t>Май 2020</t>
  </si>
  <si>
    <t>Июль 2020</t>
  </si>
  <si>
    <t>9419</t>
  </si>
  <si>
    <t>9102</t>
  </si>
  <si>
    <t>F022</t>
  </si>
  <si>
    <t>I046</t>
  </si>
  <si>
    <t>G003</t>
  </si>
  <si>
    <t>3_НД</t>
  </si>
  <si>
    <t>РБ, Уфимский р-он, п. Геофизиков</t>
  </si>
  <si>
    <t>ХМАО-Югра, п. Белорусский</t>
  </si>
  <si>
    <t>РБ, Туймазинский р-он, д. Самсыково</t>
  </si>
  <si>
    <t>РБ, Благовещенский р-он, д. Мухаметдиново</t>
  </si>
  <si>
    <t>BU –  МТР, бывшие в употреблении.</t>
  </si>
  <si>
    <t xml:space="preserve">Плановая цена реализации за единицу товара руб./ без НДС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</si>
</sst>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-* #,##0.00_-;\-* #,##0.00_-;_-* &quot;-&quot;??_-;_-@_-"/>
    <numFmt numFmtId="164" formatCode="#,##0_ ;\-#,##0\ 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i/>
      <sz val="10"/>
      <color rgb="FFFF000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5" fillId="0" borderId="0"/>
    <xf numFmtId="0" fontId="11" fillId="0" borderId="0"/>
    <xf numFmtId="0" fontId="13" fillId="0" borderId="0"/>
    <xf numFmtId="0" fontId="14" fillId="0" borderId="0"/>
    <xf numFmtId="43" fontId="13" fillId="0" borderId="0" applyFont="0" applyFill="0" applyBorder="0" applyAlignment="0" applyProtection="0"/>
  </cellStyleXfs>
  <cellXfs count="75">
    <xf numFmtId="0" fontId="0" fillId="0" borderId="0" xfId="0"/>
    <xf numFmtId="0" fontId="13" fillId="0" borderId="0" xfId="3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3" fillId="0" borderId="0" xfId="3" applyAlignment="1"/>
    <xf numFmtId="0" fontId="9" fillId="0" borderId="0" xfId="3" applyFont="1" applyAlignment="1">
      <alignment horizontal="center" vertical="center"/>
    </xf>
    <xf numFmtId="0" fontId="9" fillId="0" borderId="0" xfId="3" applyFont="1" applyAlignment="1">
      <alignment horizontal="left" vertical="top"/>
    </xf>
    <xf numFmtId="0" fontId="9" fillId="0" borderId="0" xfId="3" applyFont="1" applyAlignment="1">
      <alignment vertical="top"/>
    </xf>
    <xf numFmtId="4" fontId="9" fillId="0" borderId="0" xfId="3" applyNumberFormat="1" applyFont="1" applyAlignment="1">
      <alignment vertical="top"/>
    </xf>
    <xf numFmtId="4" fontId="10" fillId="0" borderId="0" xfId="3" applyNumberFormat="1" applyFont="1" applyAlignment="1">
      <alignment horizontal="right" vertical="center"/>
    </xf>
    <xf numFmtId="0" fontId="9" fillId="0" borderId="0" xfId="3" applyFont="1" applyAlignment="1">
      <alignment horizontal="left"/>
    </xf>
    <xf numFmtId="0" fontId="9" fillId="0" borderId="0" xfId="3" applyFont="1" applyAlignment="1"/>
    <xf numFmtId="0" fontId="4" fillId="0" borderId="0" xfId="3" applyFont="1" applyFill="1" applyAlignment="1">
      <alignment horizontal="center" vertical="center"/>
    </xf>
    <xf numFmtId="0" fontId="3" fillId="0" borderId="0" xfId="3" applyFont="1" applyFill="1" applyAlignment="1">
      <alignment horizontal="left" vertical="center"/>
    </xf>
    <xf numFmtId="0" fontId="13" fillId="0" borderId="0" xfId="3"/>
    <xf numFmtId="0" fontId="9" fillId="0" borderId="0" xfId="3" applyFont="1"/>
    <xf numFmtId="0" fontId="8" fillId="0" borderId="0" xfId="3" applyFont="1"/>
    <xf numFmtId="4" fontId="8" fillId="0" borderId="0" xfId="3" applyNumberFormat="1" applyFont="1"/>
    <xf numFmtId="0" fontId="6" fillId="0" borderId="0" xfId="3" applyFont="1" applyAlignment="1">
      <alignment horizontal="left" vertical="center"/>
    </xf>
    <xf numFmtId="4" fontId="12" fillId="3" borderId="0" xfId="3" applyNumberFormat="1" applyFont="1" applyFill="1" applyAlignment="1">
      <alignment horizontal="center" vertical="center"/>
    </xf>
    <xf numFmtId="0" fontId="7" fillId="0" borderId="0" xfId="3" applyFont="1" applyAlignment="1">
      <alignment vertical="center"/>
    </xf>
    <xf numFmtId="0" fontId="9" fillId="0" borderId="2" xfId="3" applyFont="1" applyBorder="1" applyAlignment="1">
      <alignment horizontal="center" vertical="center"/>
    </xf>
    <xf numFmtId="4" fontId="13" fillId="0" borderId="0" xfId="3" applyNumberFormat="1"/>
    <xf numFmtId="0" fontId="1" fillId="0" borderId="0" xfId="3" applyFont="1" applyAlignment="1">
      <alignment horizontal="left" vertical="top" wrapText="1"/>
    </xf>
    <xf numFmtId="0" fontId="9" fillId="0" borderId="0" xfId="3" applyFont="1" applyAlignment="1">
      <alignment horizontal="left" wrapText="1"/>
    </xf>
    <xf numFmtId="0" fontId="3" fillId="0" borderId="0" xfId="3" applyFont="1" applyFill="1" applyAlignment="1">
      <alignment horizontal="left" vertical="center" wrapText="1"/>
    </xf>
    <xf numFmtId="0" fontId="8" fillId="0" borderId="0" xfId="3" applyFont="1" applyAlignment="1">
      <alignment wrapText="1"/>
    </xf>
    <xf numFmtId="0" fontId="13" fillId="0" borderId="0" xfId="3" applyAlignment="1">
      <alignment wrapText="1"/>
    </xf>
    <xf numFmtId="0" fontId="8" fillId="0" borderId="0" xfId="3" applyFont="1" applyAlignment="1">
      <alignment horizontal="center" vertical="center"/>
    </xf>
    <xf numFmtId="0" fontId="17" fillId="2" borderId="2" xfId="3" applyFont="1" applyFill="1" applyBorder="1" applyAlignment="1">
      <alignment horizontal="center" vertical="center"/>
    </xf>
    <xf numFmtId="4" fontId="17" fillId="2" borderId="2" xfId="3" applyNumberFormat="1" applyFont="1" applyFill="1" applyBorder="1" applyAlignment="1">
      <alignment horizontal="center" vertical="center"/>
    </xf>
    <xf numFmtId="1" fontId="16" fillId="3" borderId="2" xfId="1" applyNumberFormat="1" applyFont="1" applyFill="1" applyBorder="1" applyAlignment="1" applyProtection="1">
      <alignment horizontal="center" wrapText="1"/>
    </xf>
    <xf numFmtId="0" fontId="16" fillId="3" borderId="2" xfId="1" applyFont="1" applyFill="1" applyBorder="1" applyAlignment="1" applyProtection="1">
      <alignment horizontal="center" wrapText="1"/>
    </xf>
    <xf numFmtId="0" fontId="16" fillId="3" borderId="2" xfId="1" applyFont="1" applyFill="1" applyBorder="1" applyAlignment="1" applyProtection="1">
      <alignment horizontal="center" vertical="center"/>
    </xf>
    <xf numFmtId="4" fontId="8" fillId="3" borderId="0" xfId="3" applyNumberFormat="1" applyFont="1" applyFill="1"/>
    <xf numFmtId="3" fontId="16" fillId="3" borderId="2" xfId="1" applyNumberFormat="1" applyFont="1" applyFill="1" applyBorder="1" applyAlignment="1" applyProtection="1">
      <alignment horizontal="center" wrapText="1"/>
    </xf>
    <xf numFmtId="0" fontId="9" fillId="0" borderId="0" xfId="3" applyFont="1" applyAlignment="1">
      <alignment horizontal="center"/>
    </xf>
    <xf numFmtId="0" fontId="13" fillId="0" borderId="0" xfId="3" applyAlignment="1">
      <alignment horizontal="center"/>
    </xf>
    <xf numFmtId="0" fontId="18" fillId="2" borderId="2" xfId="1" applyFont="1" applyFill="1" applyBorder="1" applyAlignment="1" applyProtection="1">
      <alignment horizontal="center" vertical="center" wrapText="1"/>
    </xf>
    <xf numFmtId="0" fontId="18" fillId="2" borderId="2" xfId="1" applyFont="1" applyFill="1" applyBorder="1" applyAlignment="1" applyProtection="1">
      <alignment horizontal="center" vertical="center"/>
    </xf>
    <xf numFmtId="4" fontId="18" fillId="2" borderId="2" xfId="1" applyNumberFormat="1" applyFont="1" applyFill="1" applyBorder="1" applyAlignment="1" applyProtection="1">
      <alignment horizontal="center" vertical="center" wrapText="1"/>
    </xf>
    <xf numFmtId="0" fontId="18" fillId="2" borderId="2" xfId="1" applyFont="1" applyFill="1" applyBorder="1" applyAlignment="1" applyProtection="1">
      <alignment horizontal="left" vertical="center"/>
    </xf>
    <xf numFmtId="0" fontId="16" fillId="3" borderId="2" xfId="1" applyFont="1" applyFill="1" applyBorder="1" applyAlignment="1" applyProtection="1">
      <alignment horizontal="left" vertical="center"/>
    </xf>
    <xf numFmtId="0" fontId="13" fillId="0" borderId="0" xfId="3" applyAlignment="1">
      <alignment horizontal="left"/>
    </xf>
    <xf numFmtId="14" fontId="13" fillId="0" borderId="0" xfId="3" applyNumberFormat="1" applyAlignment="1"/>
    <xf numFmtId="14" fontId="13" fillId="0" borderId="0" xfId="3" applyNumberFormat="1"/>
    <xf numFmtId="4" fontId="16" fillId="3" borderId="2" xfId="1" applyNumberFormat="1" applyFont="1" applyFill="1" applyBorder="1" applyAlignment="1" applyProtection="1">
      <alignment horizontal="center" wrapText="1"/>
    </xf>
    <xf numFmtId="0" fontId="0" fillId="0" borderId="0" xfId="3" applyFont="1" applyAlignment="1">
      <alignment horizontal="center" vertical="center"/>
    </xf>
    <xf numFmtId="0" fontId="13" fillId="0" borderId="0" xfId="3" applyFill="1"/>
    <xf numFmtId="0" fontId="16" fillId="0" borderId="2" xfId="0" applyFont="1" applyFill="1" applyBorder="1" applyAlignment="1">
      <alignment horizontal="center" vertical="center" wrapText="1"/>
    </xf>
    <xf numFmtId="14" fontId="13" fillId="0" borderId="0" xfId="3" applyNumberFormat="1" applyAlignment="1">
      <alignment horizontal="center"/>
    </xf>
    <xf numFmtId="14" fontId="0" fillId="0" borderId="0" xfId="3" applyNumberFormat="1" applyFont="1" applyAlignment="1">
      <alignment horizontal="center" vertical="center" wrapText="1"/>
    </xf>
    <xf numFmtId="14" fontId="16" fillId="3" borderId="2" xfId="1" applyNumberFormat="1" applyFont="1" applyFill="1" applyBorder="1" applyAlignment="1" applyProtection="1">
      <alignment horizontal="center" wrapText="1"/>
    </xf>
    <xf numFmtId="14" fontId="13" fillId="0" borderId="0" xfId="3" applyNumberFormat="1" applyFont="1" applyAlignment="1">
      <alignment horizontal="center"/>
    </xf>
    <xf numFmtId="0" fontId="13" fillId="0" borderId="0" xfId="3" applyFont="1" applyAlignment="1">
      <alignment horizontal="center"/>
    </xf>
    <xf numFmtId="0" fontId="3" fillId="0" borderId="0" xfId="3" applyFont="1" applyFill="1" applyAlignment="1">
      <alignment horizontal="center" vertical="center"/>
    </xf>
    <xf numFmtId="0" fontId="16" fillId="3" borderId="2" xfId="1" applyFont="1" applyFill="1" applyBorder="1" applyAlignment="1" applyProtection="1">
      <alignment horizontal="center" vertical="center" wrapText="1"/>
    </xf>
    <xf numFmtId="164" fontId="16" fillId="0" borderId="2" xfId="5" applyNumberFormat="1" applyFont="1" applyFill="1" applyBorder="1" applyAlignment="1">
      <alignment horizontal="center" vertical="center" wrapText="1"/>
    </xf>
    <xf numFmtId="0" fontId="17" fillId="2" borderId="6" xfId="3" applyFont="1" applyFill="1" applyBorder="1" applyAlignment="1">
      <alignment horizontal="center" vertical="center"/>
    </xf>
    <xf numFmtId="0" fontId="17" fillId="2" borderId="6" xfId="3" applyFont="1" applyFill="1" applyBorder="1" applyAlignment="1">
      <alignment horizontal="left" vertical="center"/>
    </xf>
    <xf numFmtId="4" fontId="17" fillId="2" borderId="6" xfId="3" applyNumberFormat="1" applyFont="1" applyFill="1" applyBorder="1" applyAlignment="1">
      <alignment horizontal="center" vertical="center"/>
    </xf>
    <xf numFmtId="0" fontId="17" fillId="2" borderId="6" xfId="3" applyFont="1" applyFill="1" applyBorder="1" applyAlignment="1">
      <alignment vertical="center"/>
    </xf>
    <xf numFmtId="0" fontId="17" fillId="2" borderId="6" xfId="3" applyFont="1" applyFill="1" applyBorder="1" applyAlignment="1">
      <alignment horizontal="left" vertical="center" wrapText="1"/>
    </xf>
    <xf numFmtId="0" fontId="3" fillId="0" borderId="0" xfId="3" applyFont="1" applyFill="1" applyAlignment="1">
      <alignment horizontal="center" vertical="center"/>
    </xf>
    <xf numFmtId="0" fontId="16" fillId="3" borderId="2" xfId="1" applyFont="1" applyFill="1" applyBorder="1" applyAlignment="1" applyProtection="1">
      <alignment horizontal="center" vertical="center" wrapText="1"/>
    </xf>
    <xf numFmtId="1" fontId="16" fillId="3" borderId="2" xfId="1" applyNumberFormat="1" applyFont="1" applyFill="1" applyBorder="1" applyAlignment="1" applyProtection="1">
      <alignment horizontal="left" wrapText="1"/>
    </xf>
    <xf numFmtId="0" fontId="3" fillId="0" borderId="0" xfId="3" applyFont="1" applyFill="1" applyAlignment="1">
      <alignment horizontal="center" vertical="center"/>
    </xf>
    <xf numFmtId="0" fontId="2" fillId="0" borderId="0" xfId="3" applyFont="1" applyAlignment="1">
      <alignment horizontal="center"/>
    </xf>
    <xf numFmtId="0" fontId="9" fillId="0" borderId="3" xfId="3" applyFont="1" applyBorder="1" applyAlignment="1">
      <alignment horizontal="left" vertical="center"/>
    </xf>
    <xf numFmtId="0" fontId="9" fillId="0" borderId="4" xfId="3" applyFont="1" applyBorder="1" applyAlignment="1">
      <alignment horizontal="left" vertical="center"/>
    </xf>
    <xf numFmtId="0" fontId="9" fillId="0" borderId="5" xfId="3" applyFont="1" applyBorder="1" applyAlignment="1">
      <alignment horizontal="left" vertical="center"/>
    </xf>
    <xf numFmtId="4" fontId="15" fillId="0" borderId="1" xfId="0" applyNumberFormat="1" applyFont="1" applyFill="1" applyBorder="1" applyAlignment="1">
      <alignment horizontal="center" vertical="center" wrapText="1"/>
    </xf>
    <xf numFmtId="0" fontId="16" fillId="3" borderId="2" xfId="1" applyFont="1" applyFill="1" applyBorder="1" applyAlignment="1" applyProtection="1">
      <alignment horizontal="center" vertical="center" wrapText="1"/>
    </xf>
    <xf numFmtId="0" fontId="9" fillId="0" borderId="3" xfId="3" applyFont="1" applyBorder="1" applyAlignment="1">
      <alignment horizontal="left" vertical="center" wrapText="1"/>
    </xf>
    <xf numFmtId="0" fontId="9" fillId="0" borderId="4" xfId="3" applyFont="1" applyBorder="1" applyAlignment="1">
      <alignment horizontal="left" vertical="center" wrapText="1"/>
    </xf>
    <xf numFmtId="0" fontId="9" fillId="0" borderId="5" xfId="3" applyFont="1" applyBorder="1" applyAlignment="1">
      <alignment horizontal="left" vertical="center" wrapText="1"/>
    </xf>
  </cellXfs>
  <cellStyles count="6">
    <cellStyle name="Обычный" xfId="0" builtinId="0"/>
    <cellStyle name="Обычный 2" xfId="2"/>
    <cellStyle name="Обычный 2 2" xfId="3"/>
    <cellStyle name="Обычный 3" xfId="4"/>
    <cellStyle name="Обычный_Неликвиды ООО 2" xfId="1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view="pageBreakPreview" zoomScale="70" zoomScaleNormal="55" zoomScaleSheetLayoutView="70" workbookViewId="0">
      <selection activeCell="R22" sqref="R22"/>
    </sheetView>
  </sheetViews>
  <sheetFormatPr defaultRowHeight="15" x14ac:dyDescent="0.25"/>
  <cols>
    <col min="1" max="1" width="7.5703125" style="13" customWidth="1"/>
    <col min="2" max="2" width="9.140625" style="13"/>
    <col min="3" max="3" width="35.140625" style="13" customWidth="1"/>
    <col min="4" max="4" width="9.140625" style="13"/>
    <col min="5" max="5" width="18.42578125" style="1" customWidth="1"/>
    <col min="6" max="6" width="7.140625" style="36" customWidth="1"/>
    <col min="7" max="7" width="41.42578125" style="42" customWidth="1"/>
    <col min="8" max="8" width="9.140625" style="13" customWidth="1"/>
    <col min="9" max="9" width="12.28515625" style="13" customWidth="1"/>
    <col min="10" max="10" width="8.42578125" style="1" customWidth="1"/>
    <col min="11" max="11" width="24.5703125" style="13" customWidth="1"/>
    <col min="12" max="12" width="42.42578125" style="26" customWidth="1"/>
    <col min="13" max="13" width="19.140625" style="21" customWidth="1"/>
    <col min="14" max="14" width="16.85546875" style="21" customWidth="1"/>
    <col min="15" max="15" width="13.85546875" style="44" customWidth="1"/>
    <col min="16" max="16" width="12.7109375" style="13" customWidth="1"/>
    <col min="17" max="16384" width="9.140625" style="13"/>
  </cols>
  <sheetData>
    <row r="1" spans="1:16" s="3" customFormat="1" ht="20.25" customHeight="1" x14ac:dyDescent="0.25">
      <c r="A1" s="4"/>
      <c r="B1" s="4"/>
      <c r="C1" s="4"/>
      <c r="D1" s="2"/>
      <c r="E1" s="4"/>
      <c r="F1" s="4"/>
      <c r="G1" s="5"/>
      <c r="H1" s="4"/>
      <c r="I1" s="4"/>
      <c r="J1" s="4"/>
      <c r="K1" s="6"/>
      <c r="L1" s="22"/>
      <c r="M1" s="8"/>
      <c r="N1" s="8" t="s">
        <v>0</v>
      </c>
      <c r="O1" s="43"/>
    </row>
    <row r="2" spans="1:16" s="3" customFormat="1" ht="15" customHeight="1" x14ac:dyDescent="0.25">
      <c r="A2" s="4"/>
      <c r="B2" s="4"/>
      <c r="C2" s="4"/>
      <c r="D2" s="2"/>
      <c r="E2" s="4"/>
      <c r="F2" s="4"/>
      <c r="G2" s="9"/>
      <c r="H2" s="4"/>
      <c r="I2" s="4"/>
      <c r="J2" s="4"/>
      <c r="K2" s="10"/>
      <c r="L2" s="23"/>
      <c r="M2" s="7"/>
      <c r="N2" s="7"/>
      <c r="O2" s="43"/>
    </row>
    <row r="3" spans="1:16" s="3" customFormat="1" ht="20.25" customHeight="1" x14ac:dyDescent="0.25">
      <c r="A3" s="65" t="s">
        <v>27</v>
      </c>
      <c r="B3" s="65"/>
      <c r="C3" s="65"/>
      <c r="D3" s="65"/>
      <c r="E3" s="65"/>
      <c r="F3" s="65"/>
      <c r="G3" s="65"/>
      <c r="H3" s="65"/>
      <c r="I3" s="65"/>
      <c r="J3" s="65"/>
      <c r="K3" s="65"/>
      <c r="L3" s="65"/>
      <c r="M3" s="65"/>
      <c r="N3" s="65"/>
      <c r="O3" s="43"/>
    </row>
    <row r="4" spans="1:16" s="3" customFormat="1" ht="18.75" customHeight="1" x14ac:dyDescent="0.3">
      <c r="A4" s="66" t="s">
        <v>40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43"/>
    </row>
    <row r="5" spans="1:16" s="3" customFormat="1" ht="25.5" customHeight="1" x14ac:dyDescent="0.25">
      <c r="A5" s="54"/>
      <c r="B5" s="54"/>
      <c r="C5" s="54"/>
      <c r="D5" s="11"/>
      <c r="E5" s="54"/>
      <c r="F5" s="62"/>
      <c r="G5" s="12"/>
      <c r="H5" s="54"/>
      <c r="I5" s="54"/>
      <c r="J5" s="54"/>
      <c r="K5" s="54"/>
      <c r="L5" s="24"/>
      <c r="M5" s="70"/>
      <c r="N5" s="70"/>
      <c r="O5" s="43"/>
    </row>
    <row r="6" spans="1:16" ht="75" customHeight="1" x14ac:dyDescent="0.25">
      <c r="A6" s="37" t="s">
        <v>1</v>
      </c>
      <c r="B6" s="37" t="s">
        <v>2</v>
      </c>
      <c r="C6" s="37" t="s">
        <v>3</v>
      </c>
      <c r="D6" s="37" t="s">
        <v>21</v>
      </c>
      <c r="E6" s="37" t="s">
        <v>4</v>
      </c>
      <c r="F6" s="37" t="s">
        <v>5</v>
      </c>
      <c r="G6" s="40" t="s">
        <v>18</v>
      </c>
      <c r="H6" s="37" t="s">
        <v>6</v>
      </c>
      <c r="I6" s="38" t="s">
        <v>7</v>
      </c>
      <c r="J6" s="37" t="s">
        <v>8</v>
      </c>
      <c r="K6" s="37" t="s">
        <v>17</v>
      </c>
      <c r="L6" s="37" t="s">
        <v>9</v>
      </c>
      <c r="M6" s="39" t="s">
        <v>73</v>
      </c>
      <c r="N6" s="39" t="s">
        <v>28</v>
      </c>
      <c r="O6" s="50"/>
      <c r="P6" s="46"/>
    </row>
    <row r="7" spans="1:16" s="36" customFormat="1" ht="15" customHeight="1" x14ac:dyDescent="0.25">
      <c r="A7" s="31">
        <v>1</v>
      </c>
      <c r="B7" s="31">
        <v>2</v>
      </c>
      <c r="C7" s="31">
        <v>3</v>
      </c>
      <c r="D7" s="31">
        <v>4</v>
      </c>
      <c r="E7" s="55">
        <v>5</v>
      </c>
      <c r="F7" s="55">
        <v>6</v>
      </c>
      <c r="G7" s="32">
        <v>7</v>
      </c>
      <c r="H7" s="32">
        <v>8</v>
      </c>
      <c r="I7" s="32">
        <v>9</v>
      </c>
      <c r="J7" s="32">
        <v>10</v>
      </c>
      <c r="K7" s="31">
        <v>12</v>
      </c>
      <c r="L7" s="30">
        <v>13</v>
      </c>
      <c r="M7" s="34">
        <v>14</v>
      </c>
      <c r="N7" s="34">
        <v>15</v>
      </c>
      <c r="O7" s="49"/>
    </row>
    <row r="8" spans="1:16" ht="15" customHeight="1" x14ac:dyDescent="0.25">
      <c r="A8" s="31">
        <v>1</v>
      </c>
      <c r="B8" s="31" t="s">
        <v>23</v>
      </c>
      <c r="C8" s="31" t="s">
        <v>29</v>
      </c>
      <c r="D8" s="31" t="s">
        <v>25</v>
      </c>
      <c r="E8" s="55">
        <v>26061977</v>
      </c>
      <c r="F8" s="71" t="s">
        <v>33</v>
      </c>
      <c r="G8" s="41" t="s">
        <v>42</v>
      </c>
      <c r="H8" s="48" t="s">
        <v>35</v>
      </c>
      <c r="I8" s="56">
        <v>1</v>
      </c>
      <c r="J8" s="32" t="s">
        <v>36</v>
      </c>
      <c r="K8" s="51" t="s">
        <v>53</v>
      </c>
      <c r="L8" s="64" t="s">
        <v>38</v>
      </c>
      <c r="M8" s="45">
        <v>1676591.94</v>
      </c>
      <c r="N8" s="45">
        <v>1676591.94</v>
      </c>
      <c r="O8" s="52"/>
      <c r="P8" s="53"/>
    </row>
    <row r="9" spans="1:16" ht="15" customHeight="1" x14ac:dyDescent="0.25">
      <c r="A9" s="31">
        <f>A8+1</f>
        <v>2</v>
      </c>
      <c r="B9" s="31" t="s">
        <v>23</v>
      </c>
      <c r="C9" s="31" t="s">
        <v>29</v>
      </c>
      <c r="D9" s="31" t="s">
        <v>25</v>
      </c>
      <c r="E9" s="55">
        <v>26058182</v>
      </c>
      <c r="F9" s="71"/>
      <c r="G9" s="41" t="s">
        <v>43</v>
      </c>
      <c r="H9" s="48" t="s">
        <v>35</v>
      </c>
      <c r="I9" s="56">
        <v>1</v>
      </c>
      <c r="J9" s="32" t="s">
        <v>36</v>
      </c>
      <c r="K9" s="51" t="s">
        <v>54</v>
      </c>
      <c r="L9" s="64" t="s">
        <v>38</v>
      </c>
      <c r="M9" s="45">
        <v>532085.21</v>
      </c>
      <c r="N9" s="45">
        <v>532085.21</v>
      </c>
      <c r="O9" s="52"/>
      <c r="P9" s="53"/>
    </row>
    <row r="10" spans="1:16" ht="15" customHeight="1" x14ac:dyDescent="0.25">
      <c r="A10" s="31">
        <f t="shared" ref="A10:A17" si="0">A9+1</f>
        <v>3</v>
      </c>
      <c r="B10" s="31" t="s">
        <v>23</v>
      </c>
      <c r="C10" s="31" t="s">
        <v>29</v>
      </c>
      <c r="D10" s="31" t="s">
        <v>25</v>
      </c>
      <c r="E10" s="55">
        <v>26058992</v>
      </c>
      <c r="F10" s="71"/>
      <c r="G10" s="41" t="s">
        <v>44</v>
      </c>
      <c r="H10" s="48" t="s">
        <v>35</v>
      </c>
      <c r="I10" s="56">
        <v>1</v>
      </c>
      <c r="J10" s="32" t="s">
        <v>36</v>
      </c>
      <c r="K10" s="51" t="s">
        <v>54</v>
      </c>
      <c r="L10" s="64" t="s">
        <v>38</v>
      </c>
      <c r="M10" s="45">
        <v>488489.85</v>
      </c>
      <c r="N10" s="45">
        <v>488489.85</v>
      </c>
      <c r="O10" s="52"/>
      <c r="P10" s="53"/>
    </row>
    <row r="11" spans="1:16" ht="15" customHeight="1" x14ac:dyDescent="0.25">
      <c r="A11" s="31">
        <f t="shared" si="0"/>
        <v>4</v>
      </c>
      <c r="B11" s="31" t="s">
        <v>23</v>
      </c>
      <c r="C11" s="31" t="s">
        <v>29</v>
      </c>
      <c r="D11" s="31" t="s">
        <v>25</v>
      </c>
      <c r="E11" s="55">
        <v>26062267</v>
      </c>
      <c r="F11" s="71"/>
      <c r="G11" s="41" t="s">
        <v>45</v>
      </c>
      <c r="H11" s="48" t="s">
        <v>35</v>
      </c>
      <c r="I11" s="56">
        <v>1</v>
      </c>
      <c r="J11" s="32" t="s">
        <v>62</v>
      </c>
      <c r="K11" s="51" t="s">
        <v>55</v>
      </c>
      <c r="L11" s="64" t="s">
        <v>68</v>
      </c>
      <c r="M11" s="45">
        <v>450322.94</v>
      </c>
      <c r="N11" s="45">
        <v>450322.94</v>
      </c>
      <c r="O11" s="52"/>
      <c r="P11" s="53"/>
    </row>
    <row r="12" spans="1:16" ht="15" customHeight="1" x14ac:dyDescent="0.25">
      <c r="A12" s="31">
        <f t="shared" si="0"/>
        <v>5</v>
      </c>
      <c r="B12" s="31" t="s">
        <v>23</v>
      </c>
      <c r="C12" s="31" t="s">
        <v>29</v>
      </c>
      <c r="D12" s="31" t="s">
        <v>25</v>
      </c>
      <c r="E12" s="55">
        <v>26055759</v>
      </c>
      <c r="F12" s="71"/>
      <c r="G12" s="41" t="s">
        <v>46</v>
      </c>
      <c r="H12" s="48" t="s">
        <v>35</v>
      </c>
      <c r="I12" s="56">
        <v>1</v>
      </c>
      <c r="J12" s="32" t="s">
        <v>36</v>
      </c>
      <c r="K12" s="51" t="s">
        <v>56</v>
      </c>
      <c r="L12" s="64" t="s">
        <v>38</v>
      </c>
      <c r="M12" s="45">
        <v>448426.98</v>
      </c>
      <c r="N12" s="45">
        <v>448426.98</v>
      </c>
      <c r="O12" s="52"/>
      <c r="P12" s="53"/>
    </row>
    <row r="13" spans="1:16" ht="15" customHeight="1" x14ac:dyDescent="0.25">
      <c r="A13" s="31">
        <f t="shared" si="0"/>
        <v>6</v>
      </c>
      <c r="B13" s="31" t="s">
        <v>23</v>
      </c>
      <c r="C13" s="31" t="s">
        <v>29</v>
      </c>
      <c r="D13" s="31" t="s">
        <v>25</v>
      </c>
      <c r="E13" s="63">
        <v>26049656</v>
      </c>
      <c r="F13" s="71"/>
      <c r="G13" s="41" t="s">
        <v>47</v>
      </c>
      <c r="H13" s="48" t="s">
        <v>35</v>
      </c>
      <c r="I13" s="56">
        <v>1</v>
      </c>
      <c r="J13" s="32" t="s">
        <v>63</v>
      </c>
      <c r="K13" s="51" t="s">
        <v>57</v>
      </c>
      <c r="L13" s="64" t="s">
        <v>34</v>
      </c>
      <c r="M13" s="45">
        <v>390573.81</v>
      </c>
      <c r="N13" s="45">
        <v>390573.81</v>
      </c>
      <c r="O13" s="52"/>
      <c r="P13" s="53"/>
    </row>
    <row r="14" spans="1:16" ht="15" customHeight="1" x14ac:dyDescent="0.25">
      <c r="A14" s="31">
        <f t="shared" si="0"/>
        <v>7</v>
      </c>
      <c r="B14" s="31" t="s">
        <v>23</v>
      </c>
      <c r="C14" s="31" t="s">
        <v>29</v>
      </c>
      <c r="D14" s="31" t="s">
        <v>25</v>
      </c>
      <c r="E14" s="63">
        <v>26062115</v>
      </c>
      <c r="F14" s="71"/>
      <c r="G14" s="41" t="s">
        <v>48</v>
      </c>
      <c r="H14" s="48" t="s">
        <v>35</v>
      </c>
      <c r="I14" s="56">
        <v>1</v>
      </c>
      <c r="J14" s="32" t="s">
        <v>36</v>
      </c>
      <c r="K14" s="51" t="s">
        <v>37</v>
      </c>
      <c r="L14" s="64" t="s">
        <v>38</v>
      </c>
      <c r="M14" s="45">
        <v>370929.78</v>
      </c>
      <c r="N14" s="45">
        <v>370929.78</v>
      </c>
      <c r="O14" s="52"/>
      <c r="P14" s="53"/>
    </row>
    <row r="15" spans="1:16" ht="15" customHeight="1" x14ac:dyDescent="0.25">
      <c r="A15" s="31">
        <f>A14+1</f>
        <v>8</v>
      </c>
      <c r="B15" s="31" t="s">
        <v>23</v>
      </c>
      <c r="C15" s="31" t="s">
        <v>29</v>
      </c>
      <c r="D15" s="31" t="s">
        <v>41</v>
      </c>
      <c r="E15" s="63">
        <v>21302921</v>
      </c>
      <c r="F15" s="71" t="s">
        <v>39</v>
      </c>
      <c r="G15" s="41" t="s">
        <v>49</v>
      </c>
      <c r="H15" s="48" t="s">
        <v>35</v>
      </c>
      <c r="I15" s="56">
        <v>1</v>
      </c>
      <c r="J15" s="32" t="s">
        <v>64</v>
      </c>
      <c r="K15" s="51" t="s">
        <v>58</v>
      </c>
      <c r="L15" s="64" t="s">
        <v>71</v>
      </c>
      <c r="M15" s="45">
        <v>327465.09000000003</v>
      </c>
      <c r="N15" s="45">
        <v>327465.09000000003</v>
      </c>
      <c r="O15" s="52"/>
      <c r="P15" s="53"/>
    </row>
    <row r="16" spans="1:16" ht="15" customHeight="1" x14ac:dyDescent="0.25">
      <c r="A16" s="31">
        <f t="shared" si="0"/>
        <v>9</v>
      </c>
      <c r="B16" s="31" t="s">
        <v>23</v>
      </c>
      <c r="C16" s="31" t="s">
        <v>29</v>
      </c>
      <c r="D16" s="31" t="s">
        <v>41</v>
      </c>
      <c r="E16" s="55">
        <v>26062202</v>
      </c>
      <c r="F16" s="71"/>
      <c r="G16" s="41" t="s">
        <v>51</v>
      </c>
      <c r="H16" s="48" t="s">
        <v>35</v>
      </c>
      <c r="I16" s="56">
        <v>1</v>
      </c>
      <c r="J16" s="32" t="s">
        <v>66</v>
      </c>
      <c r="K16" s="51" t="s">
        <v>60</v>
      </c>
      <c r="L16" s="64" t="s">
        <v>69</v>
      </c>
      <c r="M16" s="45">
        <v>77511.41</v>
      </c>
      <c r="N16" s="45">
        <v>77511.41</v>
      </c>
      <c r="O16" s="52"/>
      <c r="P16" s="53"/>
    </row>
    <row r="17" spans="1:16" ht="15" customHeight="1" x14ac:dyDescent="0.25">
      <c r="A17" s="31">
        <f t="shared" si="0"/>
        <v>10</v>
      </c>
      <c r="B17" s="31" t="s">
        <v>23</v>
      </c>
      <c r="C17" s="31" t="s">
        <v>29</v>
      </c>
      <c r="D17" s="31" t="s">
        <v>41</v>
      </c>
      <c r="E17" s="55">
        <v>26062213</v>
      </c>
      <c r="F17" s="71"/>
      <c r="G17" s="41" t="s">
        <v>52</v>
      </c>
      <c r="H17" s="48" t="s">
        <v>35</v>
      </c>
      <c r="I17" s="56">
        <v>3</v>
      </c>
      <c r="J17" s="32" t="s">
        <v>66</v>
      </c>
      <c r="K17" s="51" t="s">
        <v>61</v>
      </c>
      <c r="L17" s="64" t="s">
        <v>69</v>
      </c>
      <c r="M17" s="45">
        <v>49842.28</v>
      </c>
      <c r="N17" s="45">
        <v>149526.84</v>
      </c>
      <c r="O17" s="52"/>
      <c r="P17" s="53"/>
    </row>
    <row r="18" spans="1:16" ht="15" customHeight="1" x14ac:dyDescent="0.25">
      <c r="A18" s="31">
        <f>A17+1</f>
        <v>11</v>
      </c>
      <c r="B18" s="31" t="s">
        <v>24</v>
      </c>
      <c r="C18" s="31" t="s">
        <v>30</v>
      </c>
      <c r="D18" s="31" t="s">
        <v>41</v>
      </c>
      <c r="E18" s="63">
        <v>26059864</v>
      </c>
      <c r="F18" s="63" t="s">
        <v>67</v>
      </c>
      <c r="G18" s="41" t="s">
        <v>50</v>
      </c>
      <c r="H18" s="48" t="s">
        <v>35</v>
      </c>
      <c r="I18" s="56">
        <v>13</v>
      </c>
      <c r="J18" s="32" t="s">
        <v>65</v>
      </c>
      <c r="K18" s="51" t="s">
        <v>59</v>
      </c>
      <c r="L18" s="64" t="s">
        <v>70</v>
      </c>
      <c r="M18" s="45">
        <v>117880.49</v>
      </c>
      <c r="N18" s="45">
        <v>1532446.37</v>
      </c>
      <c r="O18" s="52"/>
      <c r="P18" s="53"/>
    </row>
    <row r="19" spans="1:16" x14ac:dyDescent="0.25">
      <c r="A19" s="28"/>
      <c r="B19" s="28"/>
      <c r="C19" s="28"/>
      <c r="D19" s="28"/>
      <c r="E19" s="57"/>
      <c r="F19" s="57"/>
      <c r="G19" s="58"/>
      <c r="H19" s="57"/>
      <c r="I19" s="59">
        <f>SUM(I8:I18)</f>
        <v>25</v>
      </c>
      <c r="J19" s="57"/>
      <c r="K19" s="60"/>
      <c r="L19" s="61"/>
      <c r="M19" s="29"/>
      <c r="N19" s="59">
        <f>SUM(N8:N18)</f>
        <v>6444370.2199999997</v>
      </c>
    </row>
    <row r="20" spans="1:16" x14ac:dyDescent="0.25">
      <c r="A20" s="14"/>
      <c r="B20" s="14"/>
      <c r="C20" s="14"/>
      <c r="D20" s="14"/>
      <c r="E20" s="4"/>
      <c r="F20" s="35"/>
      <c r="G20" s="9"/>
      <c r="H20" s="15"/>
      <c r="I20" s="15"/>
      <c r="J20" s="27"/>
      <c r="K20" s="15"/>
      <c r="L20" s="25"/>
      <c r="M20" s="16"/>
      <c r="N20" s="16"/>
    </row>
    <row r="21" spans="1:16" ht="15.75" x14ac:dyDescent="0.25">
      <c r="A21" s="17" t="s">
        <v>19</v>
      </c>
      <c r="B21" s="14"/>
      <c r="C21" s="14"/>
      <c r="D21" s="14"/>
      <c r="E21" s="4"/>
      <c r="F21" s="35"/>
      <c r="G21" s="9"/>
      <c r="H21" s="15"/>
      <c r="I21" s="15"/>
      <c r="J21" s="27"/>
      <c r="K21" s="15"/>
      <c r="L21" s="25"/>
      <c r="M21" s="18"/>
      <c r="N21" s="18"/>
    </row>
    <row r="22" spans="1:16" ht="15.75" x14ac:dyDescent="0.25">
      <c r="A22" s="14" t="s">
        <v>26</v>
      </c>
      <c r="B22" s="14"/>
      <c r="C22" s="14"/>
      <c r="D22" s="14"/>
      <c r="E22" s="4"/>
      <c r="F22" s="35"/>
      <c r="G22" s="10"/>
      <c r="H22" s="15"/>
      <c r="I22" s="15"/>
      <c r="J22" s="27"/>
      <c r="K22" s="15"/>
      <c r="L22" s="25"/>
      <c r="M22" s="18"/>
      <c r="N22" s="18"/>
      <c r="O22" s="47"/>
      <c r="P22" s="47"/>
    </row>
    <row r="23" spans="1:16" ht="15.75" hidden="1" x14ac:dyDescent="0.25">
      <c r="A23" s="14" t="s">
        <v>32</v>
      </c>
      <c r="B23" s="14"/>
      <c r="C23" s="14"/>
      <c r="D23" s="14"/>
      <c r="E23" s="4"/>
      <c r="F23" s="35"/>
      <c r="G23" s="10"/>
      <c r="H23" s="15"/>
      <c r="I23" s="15"/>
      <c r="J23" s="27"/>
      <c r="K23" s="15"/>
      <c r="L23" s="25"/>
      <c r="M23" s="18"/>
      <c r="N23" s="18"/>
      <c r="O23" s="47"/>
      <c r="P23" s="47"/>
    </row>
    <row r="24" spans="1:16" x14ac:dyDescent="0.25">
      <c r="A24" s="14" t="s">
        <v>72</v>
      </c>
      <c r="B24" s="14"/>
      <c r="C24" s="14"/>
      <c r="D24" s="14"/>
      <c r="E24" s="4"/>
      <c r="F24" s="35"/>
      <c r="G24" s="9"/>
      <c r="H24" s="15"/>
      <c r="I24" s="15"/>
      <c r="J24" s="27"/>
      <c r="K24" s="15"/>
      <c r="L24" s="25"/>
      <c r="M24" s="16"/>
      <c r="N24" s="16"/>
    </row>
    <row r="25" spans="1:16" x14ac:dyDescent="0.25">
      <c r="A25" s="14"/>
      <c r="B25" s="14"/>
      <c r="C25" s="14"/>
      <c r="D25" s="14"/>
      <c r="E25" s="4"/>
      <c r="F25" s="35"/>
      <c r="G25" s="9"/>
      <c r="H25" s="15"/>
      <c r="I25" s="15"/>
      <c r="J25" s="27"/>
      <c r="K25" s="15"/>
      <c r="L25" s="25"/>
      <c r="M25" s="16"/>
      <c r="N25" s="16"/>
    </row>
    <row r="26" spans="1:16" x14ac:dyDescent="0.25">
      <c r="A26" s="14" t="s">
        <v>10</v>
      </c>
      <c r="B26" s="14"/>
      <c r="C26" s="14"/>
      <c r="D26" s="14"/>
      <c r="E26" s="4"/>
      <c r="F26" s="35"/>
      <c r="G26" s="9"/>
      <c r="H26" s="15"/>
      <c r="I26" s="15"/>
      <c r="J26" s="27"/>
      <c r="K26" s="15"/>
      <c r="L26" s="25"/>
      <c r="M26" s="16"/>
      <c r="N26" s="16"/>
    </row>
    <row r="27" spans="1:16" x14ac:dyDescent="0.25">
      <c r="A27" s="14" t="s">
        <v>22</v>
      </c>
      <c r="B27" s="14"/>
      <c r="C27" s="14"/>
      <c r="D27" s="14"/>
      <c r="E27" s="4"/>
      <c r="F27" s="35"/>
      <c r="G27" s="9"/>
      <c r="H27" s="15"/>
      <c r="I27" s="15"/>
      <c r="J27" s="27"/>
      <c r="K27" s="15"/>
      <c r="L27" s="25"/>
      <c r="M27" s="16"/>
      <c r="N27" s="16"/>
    </row>
    <row r="28" spans="1:16" x14ac:dyDescent="0.25">
      <c r="A28" s="14"/>
      <c r="B28" s="14"/>
      <c r="C28" s="14"/>
      <c r="D28" s="14"/>
      <c r="E28" s="4"/>
      <c r="F28" s="35"/>
      <c r="G28" s="9"/>
      <c r="H28" s="15"/>
      <c r="I28" s="15"/>
      <c r="J28" s="27"/>
      <c r="K28" s="15"/>
      <c r="L28" s="25"/>
      <c r="M28" s="16"/>
      <c r="N28" s="16"/>
    </row>
    <row r="29" spans="1:16" x14ac:dyDescent="0.25">
      <c r="A29" s="19" t="s">
        <v>11</v>
      </c>
      <c r="B29" s="14"/>
      <c r="C29" s="14"/>
      <c r="D29" s="14"/>
      <c r="E29" s="4"/>
      <c r="F29" s="35"/>
      <c r="G29" s="9"/>
      <c r="H29" s="15"/>
      <c r="I29" s="15"/>
      <c r="J29" s="27"/>
      <c r="K29" s="15"/>
      <c r="L29" s="25"/>
      <c r="M29" s="16"/>
      <c r="N29" s="16"/>
    </row>
    <row r="30" spans="1:16" x14ac:dyDescent="0.25">
      <c r="A30" s="20">
        <v>1</v>
      </c>
      <c r="B30" s="67" t="s">
        <v>12</v>
      </c>
      <c r="C30" s="68"/>
      <c r="D30" s="68"/>
      <c r="E30" s="68"/>
      <c r="F30" s="68"/>
      <c r="G30" s="69"/>
      <c r="H30" s="15"/>
      <c r="I30" s="15"/>
      <c r="J30" s="27"/>
      <c r="K30" s="15"/>
      <c r="L30" s="25"/>
      <c r="M30" s="33"/>
      <c r="N30" s="33"/>
    </row>
    <row r="31" spans="1:16" x14ac:dyDescent="0.25">
      <c r="A31" s="20">
        <v>2</v>
      </c>
      <c r="B31" s="67" t="s">
        <v>13</v>
      </c>
      <c r="C31" s="68"/>
      <c r="D31" s="68"/>
      <c r="E31" s="68"/>
      <c r="F31" s="68"/>
      <c r="G31" s="69"/>
      <c r="H31" s="15"/>
      <c r="I31" s="15"/>
      <c r="J31" s="27"/>
      <c r="K31" s="15"/>
      <c r="L31" s="25"/>
      <c r="M31" s="16"/>
      <c r="N31" s="16"/>
    </row>
    <row r="32" spans="1:16" x14ac:dyDescent="0.25">
      <c r="A32" s="20">
        <v>3</v>
      </c>
      <c r="B32" s="67" t="s">
        <v>14</v>
      </c>
      <c r="C32" s="68"/>
      <c r="D32" s="68"/>
      <c r="E32" s="68"/>
      <c r="F32" s="68"/>
      <c r="G32" s="69"/>
      <c r="H32" s="15"/>
      <c r="I32" s="15"/>
      <c r="J32" s="27"/>
      <c r="K32" s="15"/>
      <c r="L32" s="25"/>
      <c r="M32" s="16"/>
      <c r="N32" s="16"/>
    </row>
    <row r="33" spans="1:14" ht="18" customHeight="1" x14ac:dyDescent="0.25">
      <c r="A33" s="20">
        <v>4</v>
      </c>
      <c r="B33" s="67" t="s">
        <v>20</v>
      </c>
      <c r="C33" s="68"/>
      <c r="D33" s="68"/>
      <c r="E33" s="68"/>
      <c r="F33" s="68"/>
      <c r="G33" s="69"/>
      <c r="H33" s="15"/>
      <c r="I33" s="15"/>
      <c r="J33" s="27"/>
      <c r="K33" s="15"/>
      <c r="L33" s="25"/>
      <c r="M33" s="16"/>
      <c r="N33" s="16"/>
    </row>
    <row r="34" spans="1:14" x14ac:dyDescent="0.25">
      <c r="A34" s="20">
        <v>5</v>
      </c>
      <c r="B34" s="67" t="s">
        <v>15</v>
      </c>
      <c r="C34" s="68"/>
      <c r="D34" s="68"/>
      <c r="E34" s="68"/>
      <c r="F34" s="68"/>
      <c r="G34" s="69"/>
      <c r="H34" s="15"/>
      <c r="I34" s="15"/>
      <c r="J34" s="27"/>
      <c r="K34" s="15"/>
      <c r="L34" s="25"/>
      <c r="M34" s="16"/>
      <c r="N34" s="16"/>
    </row>
    <row r="35" spans="1:14" ht="42.75" customHeight="1" x14ac:dyDescent="0.25">
      <c r="A35" s="20">
        <v>6</v>
      </c>
      <c r="B35" s="72" t="s">
        <v>31</v>
      </c>
      <c r="C35" s="73"/>
      <c r="D35" s="73"/>
      <c r="E35" s="73"/>
      <c r="F35" s="73"/>
      <c r="G35" s="74"/>
      <c r="H35" s="15"/>
      <c r="I35" s="15"/>
      <c r="J35" s="27"/>
      <c r="K35" s="15"/>
      <c r="L35" s="25"/>
      <c r="M35" s="16"/>
      <c r="N35" s="16"/>
    </row>
    <row r="36" spans="1:14" ht="63.75" customHeight="1" x14ac:dyDescent="0.25">
      <c r="A36" s="20">
        <v>7</v>
      </c>
      <c r="B36" s="72" t="s">
        <v>16</v>
      </c>
      <c r="C36" s="73"/>
      <c r="D36" s="73"/>
      <c r="E36" s="73"/>
      <c r="F36" s="73"/>
      <c r="G36" s="74"/>
      <c r="H36" s="15"/>
      <c r="I36" s="15"/>
      <c r="J36" s="27"/>
      <c r="K36" s="15"/>
      <c r="L36" s="25"/>
      <c r="M36" s="16"/>
      <c r="N36" s="16"/>
    </row>
    <row r="37" spans="1:14" x14ac:dyDescent="0.25">
      <c r="A37" s="14"/>
      <c r="B37" s="14"/>
      <c r="C37" s="14"/>
      <c r="D37" s="14"/>
      <c r="E37" s="4"/>
      <c r="F37" s="35"/>
      <c r="G37" s="9"/>
      <c r="H37" s="15"/>
      <c r="I37" s="15"/>
      <c r="J37" s="27"/>
      <c r="K37" s="15"/>
      <c r="L37" s="25"/>
      <c r="M37" s="16"/>
      <c r="N37" s="16"/>
    </row>
  </sheetData>
  <autoFilter ref="A7:N19">
    <sortState ref="A13:S106">
      <sortCondition ref="B12"/>
    </sortState>
  </autoFilter>
  <mergeCells count="12">
    <mergeCell ref="B36:G36"/>
    <mergeCell ref="B35:G35"/>
    <mergeCell ref="B34:G34"/>
    <mergeCell ref="B33:G33"/>
    <mergeCell ref="B32:G32"/>
    <mergeCell ref="A3:N3"/>
    <mergeCell ref="A4:N4"/>
    <mergeCell ref="B31:G31"/>
    <mergeCell ref="B30:G30"/>
    <mergeCell ref="M5:N5"/>
    <mergeCell ref="F8:F14"/>
    <mergeCell ref="F15:F17"/>
  </mergeCells>
  <pageMargins left="0.7" right="0.7" top="0.75" bottom="0.75" header="0.3" footer="0.3"/>
  <pageSetup paperSize="9" scale="2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1</vt:lpstr>
      <vt:lpstr>'Приложение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Жуйков Денис Евгениевич</dc:creator>
  <cp:lastModifiedBy>Жуйков Денис Евгениевич</cp:lastModifiedBy>
  <cp:lastPrinted>2024-10-07T04:04:38Z</cp:lastPrinted>
  <dcterms:created xsi:type="dcterms:W3CDTF">2024-01-16T09:32:30Z</dcterms:created>
  <dcterms:modified xsi:type="dcterms:W3CDTF">2026-06-01T11:03:52Z</dcterms:modified>
</cp:coreProperties>
</file>